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5" windowWidth="15135" windowHeight="8640" activeTab="2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F8" i="2" l="1"/>
  <c r="F9" i="2"/>
  <c r="F7" i="2"/>
  <c r="F6" i="2"/>
  <c r="F5" i="2"/>
  <c r="C13" i="1"/>
  <c r="D13" i="1"/>
  <c r="E13" i="1"/>
  <c r="B13" i="1"/>
  <c r="F6" i="1"/>
  <c r="F7" i="1"/>
  <c r="F8" i="1"/>
  <c r="F9" i="1"/>
  <c r="F10" i="1"/>
  <c r="F11" i="1"/>
  <c r="F12" i="1"/>
  <c r="F5" i="1"/>
  <c r="F13" i="1" l="1"/>
</calcChain>
</file>

<file path=xl/sharedStrings.xml><?xml version="1.0" encoding="utf-8"?>
<sst xmlns="http://schemas.openxmlformats.org/spreadsheetml/2006/main" count="28" uniqueCount="20">
  <si>
    <t>Total</t>
  </si>
  <si>
    <t>Canada</t>
  </si>
  <si>
    <t>France</t>
  </si>
  <si>
    <t>Voyages Tour Aventure</t>
  </si>
  <si>
    <t>Bénéfices trimestriels par région</t>
  </si>
  <si>
    <t>Trimestre 1</t>
  </si>
  <si>
    <t>Trimestre 2</t>
  </si>
  <si>
    <t>Trimestre 3</t>
  </si>
  <si>
    <t>Trimestre 4</t>
  </si>
  <si>
    <t>GB</t>
  </si>
  <si>
    <t>Amérique du Nord</t>
  </si>
  <si>
    <t>Europe</t>
  </si>
  <si>
    <t>Amérique du Sud</t>
  </si>
  <si>
    <t>Tous les autres</t>
  </si>
  <si>
    <t>Revenus trimestriels des circuits</t>
  </si>
  <si>
    <t>Australie</t>
  </si>
  <si>
    <t>Allemagne</t>
  </si>
  <si>
    <t>Inde</t>
  </si>
  <si>
    <t>Asie</t>
  </si>
  <si>
    <t>États-Unis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</si>
</sst>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#,##0.00\ &quot;$&quot;_);\(#,##0.00\ &quot;$&quot;\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9" formatCode="#,##0.00\ &quot;$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ont="1"/>
    <xf numFmtId="166" fontId="1" fillId="0" borderId="0" xfId="1" applyNumberFormat="1" applyFont="1"/>
    <xf numFmtId="167" fontId="1" fillId="0" borderId="0" xfId="2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165" fontId="0" fillId="0" borderId="0" xfId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9" fontId="0" fillId="0" borderId="0" xfId="2" applyNumberFormat="1" applyFont="1"/>
    <xf numFmtId="169" fontId="0" fillId="0" borderId="0" xfId="0" applyNumberFormat="1"/>
    <xf numFmtId="7" fontId="0" fillId="0" borderId="0" xfId="2" applyNumberFormat="1" applyFont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Revenus trimestriels des</a:t>
            </a:r>
            <a:r>
              <a:rPr lang="en-US" baseline="0"/>
              <a:t> circuits</a:t>
            </a:r>
            <a:endParaRPr lang="en-US"/>
          </a:p>
        </c:rich>
      </c:tx>
      <c:layout/>
      <c:overlay val="0"/>
      <c:spPr>
        <a:ln>
          <a:solidFill>
            <a:srgbClr val="4F81BD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Feuil1!$B$4</c:f>
              <c:strCache>
                <c:ptCount val="1"/>
                <c:pt idx="0">
                  <c:v>Trimestre 1</c:v>
                </c:pt>
              </c:strCache>
            </c:strRef>
          </c:tx>
          <c:invertIfNegative val="0"/>
          <c:cat>
            <c:strRef>
              <c:f>Feuil1!$A$5:$A$12</c:f>
              <c:strCache>
                <c:ptCount val="8"/>
                <c:pt idx="0">
                  <c:v>GB</c:v>
                </c:pt>
                <c:pt idx="1">
                  <c:v>Australie</c:v>
                </c:pt>
                <c:pt idx="2">
                  <c:v>Canada</c:v>
                </c:pt>
                <c:pt idx="3">
                  <c:v>France</c:v>
                </c:pt>
                <c:pt idx="4">
                  <c:v>Allemagne</c:v>
                </c:pt>
                <c:pt idx="5">
                  <c:v>Inde</c:v>
                </c:pt>
                <c:pt idx="6">
                  <c:v>Asie</c:v>
                </c:pt>
                <c:pt idx="7">
                  <c:v>États-Unis</c:v>
                </c:pt>
              </c:strCache>
            </c:strRef>
          </c:cat>
          <c:val>
            <c:numRef>
              <c:f>Feuil1!$B$5:$B$12</c:f>
              <c:numCache>
                <c:formatCode>_(* #,##0.00_);_(* \(#,##0.00\);_(* "-"??_);_(@_)</c:formatCode>
                <c:ptCount val="8"/>
                <c:pt idx="0">
                  <c:v>53674.03</c:v>
                </c:pt>
                <c:pt idx="1">
                  <c:v>35109.94</c:v>
                </c:pt>
                <c:pt idx="2">
                  <c:v>42487.62</c:v>
                </c:pt>
                <c:pt idx="3">
                  <c:v>40321.06</c:v>
                </c:pt>
                <c:pt idx="4">
                  <c:v>30827.79</c:v>
                </c:pt>
                <c:pt idx="5">
                  <c:v>14682.55</c:v>
                </c:pt>
                <c:pt idx="6">
                  <c:v>32715.02</c:v>
                </c:pt>
                <c:pt idx="7">
                  <c:v>71950.61</c:v>
                </c:pt>
              </c:numCache>
            </c:numRef>
          </c:val>
        </c:ser>
        <c:ser>
          <c:idx val="1"/>
          <c:order val="1"/>
          <c:tx>
            <c:strRef>
              <c:f>Feuil1!$C$4</c:f>
              <c:strCache>
                <c:ptCount val="1"/>
                <c:pt idx="0">
                  <c:v>Trimestre 2</c:v>
                </c:pt>
              </c:strCache>
            </c:strRef>
          </c:tx>
          <c:invertIfNegative val="0"/>
          <c:cat>
            <c:strRef>
              <c:f>Feuil1!$A$5:$A$12</c:f>
              <c:strCache>
                <c:ptCount val="8"/>
                <c:pt idx="0">
                  <c:v>GB</c:v>
                </c:pt>
                <c:pt idx="1">
                  <c:v>Australie</c:v>
                </c:pt>
                <c:pt idx="2">
                  <c:v>Canada</c:v>
                </c:pt>
                <c:pt idx="3">
                  <c:v>France</c:v>
                </c:pt>
                <c:pt idx="4">
                  <c:v>Allemagne</c:v>
                </c:pt>
                <c:pt idx="5">
                  <c:v>Inde</c:v>
                </c:pt>
                <c:pt idx="6">
                  <c:v>Asie</c:v>
                </c:pt>
                <c:pt idx="7">
                  <c:v>États-Unis</c:v>
                </c:pt>
              </c:strCache>
            </c:strRef>
          </c:cat>
          <c:val>
            <c:numRef>
              <c:f>Feuil1!$C$5:$C$12</c:f>
              <c:numCache>
                <c:formatCode>_(* #,##0.00_);_(* \(#,##0.00\);_(* "-"??_);_(@_)</c:formatCode>
                <c:ptCount val="8"/>
                <c:pt idx="0">
                  <c:v>58604.91</c:v>
                </c:pt>
                <c:pt idx="1">
                  <c:v>39214.660000000003</c:v>
                </c:pt>
                <c:pt idx="2">
                  <c:v>43719.88</c:v>
                </c:pt>
                <c:pt idx="3">
                  <c:v>44897.42</c:v>
                </c:pt>
                <c:pt idx="4">
                  <c:v>29945.62</c:v>
                </c:pt>
                <c:pt idx="5">
                  <c:v>25103.18</c:v>
                </c:pt>
                <c:pt idx="6">
                  <c:v>35561.440000000002</c:v>
                </c:pt>
                <c:pt idx="7">
                  <c:v>75432.289999999994</c:v>
                </c:pt>
              </c:numCache>
            </c:numRef>
          </c:val>
        </c:ser>
        <c:ser>
          <c:idx val="2"/>
          <c:order val="2"/>
          <c:tx>
            <c:strRef>
              <c:f>Feuil1!$D$4</c:f>
              <c:strCache>
                <c:ptCount val="1"/>
                <c:pt idx="0">
                  <c:v>Trimestre 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635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50800" algn="tl" rotWithShape="0">
                <a:srgbClr val="000000">
                  <a:alpha val="64000"/>
                </a:srgbClr>
              </a:outerShdw>
            </a:effectLst>
          </c:spPr>
          <c:invertIfNegative val="0"/>
          <c:cat>
            <c:strRef>
              <c:f>Feuil1!$A$5:$A$12</c:f>
              <c:strCache>
                <c:ptCount val="8"/>
                <c:pt idx="0">
                  <c:v>GB</c:v>
                </c:pt>
                <c:pt idx="1">
                  <c:v>Australie</c:v>
                </c:pt>
                <c:pt idx="2">
                  <c:v>Canada</c:v>
                </c:pt>
                <c:pt idx="3">
                  <c:v>France</c:v>
                </c:pt>
                <c:pt idx="4">
                  <c:v>Allemagne</c:v>
                </c:pt>
                <c:pt idx="5">
                  <c:v>Inde</c:v>
                </c:pt>
                <c:pt idx="6">
                  <c:v>Asie</c:v>
                </c:pt>
                <c:pt idx="7">
                  <c:v>États-Unis</c:v>
                </c:pt>
              </c:strCache>
            </c:strRef>
          </c:cat>
          <c:val>
            <c:numRef>
              <c:f>Feuil1!$D$5:$D$12</c:f>
              <c:numCache>
                <c:formatCode>_(* #,##0.00_);_(* \(#,##0.00\);_(* "-"??_);_(@_)</c:formatCode>
                <c:ptCount val="8"/>
                <c:pt idx="0">
                  <c:v>65831.259999999995</c:v>
                </c:pt>
                <c:pt idx="1">
                  <c:v>43347.22</c:v>
                </c:pt>
                <c:pt idx="2">
                  <c:v>45702.11</c:v>
                </c:pt>
                <c:pt idx="3">
                  <c:v>45791.03</c:v>
                </c:pt>
                <c:pt idx="4">
                  <c:v>35611.230000000003</c:v>
                </c:pt>
                <c:pt idx="5">
                  <c:v>26654.38</c:v>
                </c:pt>
                <c:pt idx="6">
                  <c:v>35792.160000000003</c:v>
                </c:pt>
                <c:pt idx="7">
                  <c:v>82403.56</c:v>
                </c:pt>
              </c:numCache>
            </c:numRef>
          </c:val>
        </c:ser>
        <c:ser>
          <c:idx val="3"/>
          <c:order val="3"/>
          <c:tx>
            <c:strRef>
              <c:f>Feuil1!$E$4</c:f>
              <c:strCache>
                <c:ptCount val="1"/>
                <c:pt idx="0">
                  <c:v>Trimestre 4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Feuil1!$A$5:$A$12</c:f>
              <c:strCache>
                <c:ptCount val="8"/>
                <c:pt idx="0">
                  <c:v>GB</c:v>
                </c:pt>
                <c:pt idx="1">
                  <c:v>Australie</c:v>
                </c:pt>
                <c:pt idx="2">
                  <c:v>Canada</c:v>
                </c:pt>
                <c:pt idx="3">
                  <c:v>France</c:v>
                </c:pt>
                <c:pt idx="4">
                  <c:v>Allemagne</c:v>
                </c:pt>
                <c:pt idx="5">
                  <c:v>Inde</c:v>
                </c:pt>
                <c:pt idx="6">
                  <c:v>Asie</c:v>
                </c:pt>
                <c:pt idx="7">
                  <c:v>États-Unis</c:v>
                </c:pt>
              </c:strCache>
            </c:strRef>
          </c:cat>
          <c:val>
            <c:numRef>
              <c:f>Feuil1!$E$5:$E$12</c:f>
              <c:numCache>
                <c:formatCode>_(* #,##0.00_);_(* \(#,##0.00\);_(* "-"??_);_(@_)</c:formatCode>
                <c:ptCount val="8"/>
                <c:pt idx="0">
                  <c:v>61331.47</c:v>
                </c:pt>
                <c:pt idx="1">
                  <c:v>45581.19</c:v>
                </c:pt>
                <c:pt idx="2">
                  <c:v>41006.089999999997</c:v>
                </c:pt>
                <c:pt idx="3">
                  <c:v>46539.17</c:v>
                </c:pt>
                <c:pt idx="4">
                  <c:v>37125.81</c:v>
                </c:pt>
                <c:pt idx="5">
                  <c:v>28909.52</c:v>
                </c:pt>
                <c:pt idx="6">
                  <c:v>37216.99</c:v>
                </c:pt>
                <c:pt idx="7">
                  <c:v>84295.27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822272"/>
        <c:axId val="59893440"/>
      </c:barChart>
      <c:catAx>
        <c:axId val="8082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Pays des circuits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59893440"/>
        <c:crosses val="autoZero"/>
        <c:auto val="1"/>
        <c:lblAlgn val="ctr"/>
        <c:lblOffset val="100"/>
        <c:noMultiLvlLbl val="0"/>
      </c:catAx>
      <c:valAx>
        <c:axId val="59893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Revenus (en $)</a:t>
                </a:r>
              </a:p>
            </c:rich>
          </c:tx>
          <c:layout/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808222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5"/>
            <c:bubble3D val="0"/>
            <c:explosion val="40"/>
          </c:dPt>
          <c:cat>
            <c:strRef>
              <c:f>Feuil1!$A$5:$A$12</c:f>
              <c:strCache>
                <c:ptCount val="8"/>
                <c:pt idx="0">
                  <c:v>GB</c:v>
                </c:pt>
                <c:pt idx="1">
                  <c:v>Australie</c:v>
                </c:pt>
                <c:pt idx="2">
                  <c:v>Canada</c:v>
                </c:pt>
                <c:pt idx="3">
                  <c:v>France</c:v>
                </c:pt>
                <c:pt idx="4">
                  <c:v>Allemagne</c:v>
                </c:pt>
                <c:pt idx="5">
                  <c:v>Inde</c:v>
                </c:pt>
                <c:pt idx="6">
                  <c:v>Asie</c:v>
                </c:pt>
                <c:pt idx="7">
                  <c:v>États-Unis</c:v>
                </c:pt>
              </c:strCache>
            </c:strRef>
          </c:cat>
          <c:val>
            <c:numRef>
              <c:f>Feuil1!$F$5:$F$12</c:f>
              <c:numCache>
                <c:formatCode>"$"#,##0.00_);\("$"#,##0.00\)</c:formatCode>
                <c:ptCount val="8"/>
                <c:pt idx="0">
                  <c:v>239441.67</c:v>
                </c:pt>
                <c:pt idx="1">
                  <c:v>163253.01</c:v>
                </c:pt>
                <c:pt idx="2">
                  <c:v>172915.69999999998</c:v>
                </c:pt>
                <c:pt idx="3">
                  <c:v>177548.68</c:v>
                </c:pt>
                <c:pt idx="4">
                  <c:v>133510.45000000001</c:v>
                </c:pt>
                <c:pt idx="5">
                  <c:v>95349.63</c:v>
                </c:pt>
                <c:pt idx="6">
                  <c:v>141285.61000000002</c:v>
                </c:pt>
                <c:pt idx="7">
                  <c:v>314081.73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t"/>
      <c:layout/>
      <c:overlay val="0"/>
    </c:legend>
    <c:plotVisOnly val="1"/>
    <c:dispBlanksAs val="gap"/>
    <c:showDLblsOverMax val="0"/>
  </c:chart>
  <c:printSettings>
    <c:headerFooter>
      <c:oddHeader>&amp;LYour Name</c:oddHeader>
    </c:headerFooter>
    <c:pageMargins b="0.75000000000000255" l="0.70000000000000062" r="0.70000000000000062" t="0.75000000000000255" header="0.30000000000000032" footer="0.30000000000000032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Feuil2!$B$4</c:f>
              <c:strCache>
                <c:ptCount val="1"/>
                <c:pt idx="0">
                  <c:v>Trimestre 1</c:v>
                </c:pt>
              </c:strCache>
            </c:strRef>
          </c:tx>
          <c:invertIfNegative val="0"/>
          <c:cat>
            <c:strRef>
              <c:f>Feuil2!$A$5:$A$9</c:f>
              <c:strCache>
                <c:ptCount val="5"/>
                <c:pt idx="0">
                  <c:v>GB</c:v>
                </c:pt>
                <c:pt idx="1">
                  <c:v>Amérique du Nord</c:v>
                </c:pt>
                <c:pt idx="2">
                  <c:v>Europe</c:v>
                </c:pt>
                <c:pt idx="3">
                  <c:v>Amérique du Sud</c:v>
                </c:pt>
                <c:pt idx="4">
                  <c:v>Tous les autres</c:v>
                </c:pt>
              </c:strCache>
            </c:strRef>
          </c:cat>
          <c:val>
            <c:numRef>
              <c:f>Feuil2!$B$5:$B$9</c:f>
              <c:numCache>
                <c:formatCode>_(* #,##0.00_);_(* \(#,##0.00\);_(* "-"??_);_(@_)</c:formatCode>
                <c:ptCount val="5"/>
                <c:pt idx="0">
                  <c:v>15384.04</c:v>
                </c:pt>
                <c:pt idx="1">
                  <c:v>23947.39</c:v>
                </c:pt>
                <c:pt idx="2">
                  <c:v>14729.63</c:v>
                </c:pt>
                <c:pt idx="3">
                  <c:v>9087.65</c:v>
                </c:pt>
                <c:pt idx="4">
                  <c:v>12843.47</c:v>
                </c:pt>
              </c:numCache>
            </c:numRef>
          </c:val>
        </c:ser>
        <c:ser>
          <c:idx val="1"/>
          <c:order val="1"/>
          <c:tx>
            <c:strRef>
              <c:f>Feuil2!$C$4</c:f>
              <c:strCache>
                <c:ptCount val="1"/>
                <c:pt idx="0">
                  <c:v>Trimestre 2</c:v>
                </c:pt>
              </c:strCache>
            </c:strRef>
          </c:tx>
          <c:invertIfNegative val="0"/>
          <c:cat>
            <c:strRef>
              <c:f>Feuil2!$A$5:$A$9</c:f>
              <c:strCache>
                <c:ptCount val="5"/>
                <c:pt idx="0">
                  <c:v>GB</c:v>
                </c:pt>
                <c:pt idx="1">
                  <c:v>Amérique du Nord</c:v>
                </c:pt>
                <c:pt idx="2">
                  <c:v>Europe</c:v>
                </c:pt>
                <c:pt idx="3">
                  <c:v>Amérique du Sud</c:v>
                </c:pt>
                <c:pt idx="4">
                  <c:v>Tous les autres</c:v>
                </c:pt>
              </c:strCache>
            </c:strRef>
          </c:cat>
          <c:val>
            <c:numRef>
              <c:f>Feuil2!$C$5:$C$9</c:f>
              <c:numCache>
                <c:formatCode>_(* #,##0.00_);_(* \(#,##0.00\);_(* "-"??_);_(@_)</c:formatCode>
                <c:ptCount val="5"/>
                <c:pt idx="0">
                  <c:v>28472.59</c:v>
                </c:pt>
                <c:pt idx="1">
                  <c:v>54897.42</c:v>
                </c:pt>
                <c:pt idx="2">
                  <c:v>23488.2</c:v>
                </c:pt>
                <c:pt idx="3">
                  <c:v>6329.08</c:v>
                </c:pt>
                <c:pt idx="4">
                  <c:v>24823.040000000001</c:v>
                </c:pt>
              </c:numCache>
            </c:numRef>
          </c:val>
        </c:ser>
        <c:ser>
          <c:idx val="2"/>
          <c:order val="2"/>
          <c:tx>
            <c:strRef>
              <c:f>Feuil2!$D$4</c:f>
              <c:strCache>
                <c:ptCount val="1"/>
                <c:pt idx="0">
                  <c:v>Trimestre 3</c:v>
                </c:pt>
              </c:strCache>
            </c:strRef>
          </c:tx>
          <c:invertIfNegative val="0"/>
          <c:cat>
            <c:strRef>
              <c:f>Feuil2!$A$5:$A$9</c:f>
              <c:strCache>
                <c:ptCount val="5"/>
                <c:pt idx="0">
                  <c:v>GB</c:v>
                </c:pt>
                <c:pt idx="1">
                  <c:v>Amérique du Nord</c:v>
                </c:pt>
                <c:pt idx="2">
                  <c:v>Europe</c:v>
                </c:pt>
                <c:pt idx="3">
                  <c:v>Amérique du Sud</c:v>
                </c:pt>
                <c:pt idx="4">
                  <c:v>Tous les autres</c:v>
                </c:pt>
              </c:strCache>
            </c:strRef>
          </c:cat>
          <c:val>
            <c:numRef>
              <c:f>Feuil2!$D$5:$D$9</c:f>
              <c:numCache>
                <c:formatCode>_(* #,##0.00_);_(* \(#,##0.00\);_(* "-"??_);_(@_)</c:formatCode>
                <c:ptCount val="5"/>
                <c:pt idx="0">
                  <c:v>43347.22</c:v>
                </c:pt>
                <c:pt idx="1">
                  <c:v>59230.47</c:v>
                </c:pt>
                <c:pt idx="2">
                  <c:v>36954.19</c:v>
                </c:pt>
                <c:pt idx="3">
                  <c:v>14739.23</c:v>
                </c:pt>
                <c:pt idx="4">
                  <c:v>31223.55</c:v>
                </c:pt>
              </c:numCache>
            </c:numRef>
          </c:val>
        </c:ser>
        <c:ser>
          <c:idx val="3"/>
          <c:order val="3"/>
          <c:tx>
            <c:strRef>
              <c:f>Feuil2!$E$4</c:f>
              <c:strCache>
                <c:ptCount val="1"/>
                <c:pt idx="0">
                  <c:v>Trimestre 4</c:v>
                </c:pt>
              </c:strCache>
            </c:strRef>
          </c:tx>
          <c:invertIfNegative val="0"/>
          <c:cat>
            <c:strRef>
              <c:f>Feuil2!$A$5:$A$9</c:f>
              <c:strCache>
                <c:ptCount val="5"/>
                <c:pt idx="0">
                  <c:v>GB</c:v>
                </c:pt>
                <c:pt idx="1">
                  <c:v>Amérique du Nord</c:v>
                </c:pt>
                <c:pt idx="2">
                  <c:v>Europe</c:v>
                </c:pt>
                <c:pt idx="3">
                  <c:v>Amérique du Sud</c:v>
                </c:pt>
                <c:pt idx="4">
                  <c:v>Tous les autres</c:v>
                </c:pt>
              </c:strCache>
            </c:strRef>
          </c:cat>
          <c:val>
            <c:numRef>
              <c:f>Feuil2!$E$5:$E$9</c:f>
              <c:numCache>
                <c:formatCode>_(* #,##0.00_);_(* \(#,##0.00\);_(* "-"??_);_(@_)</c:formatCode>
                <c:ptCount val="5"/>
                <c:pt idx="0">
                  <c:v>22483.55</c:v>
                </c:pt>
                <c:pt idx="1">
                  <c:v>30482.22</c:v>
                </c:pt>
                <c:pt idx="2">
                  <c:v>12583.62</c:v>
                </c:pt>
                <c:pt idx="3">
                  <c:v>7295.38</c:v>
                </c:pt>
                <c:pt idx="4">
                  <c:v>20239.400000000001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825856"/>
        <c:axId val="59896896"/>
      </c:barChart>
      <c:catAx>
        <c:axId val="80825856"/>
        <c:scaling>
          <c:orientation val="minMax"/>
        </c:scaling>
        <c:delete val="0"/>
        <c:axPos val="b"/>
        <c:majorTickMark val="out"/>
        <c:minorTickMark val="none"/>
        <c:tickLblPos val="nextTo"/>
        <c:crossAx val="59896896"/>
        <c:crosses val="autoZero"/>
        <c:auto val="1"/>
        <c:lblAlgn val="ctr"/>
        <c:lblOffset val="100"/>
        <c:noMultiLvlLbl val="0"/>
      </c:catAx>
      <c:valAx>
        <c:axId val="59896896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80825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14</xdr:row>
      <xdr:rowOff>9525</xdr:rowOff>
    </xdr:from>
    <xdr:to>
      <xdr:col>6</xdr:col>
      <xdr:colOff>657225</xdr:colOff>
      <xdr:row>26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85725</xdr:colOff>
      <xdr:row>15</xdr:row>
      <xdr:rowOff>47625</xdr:rowOff>
    </xdr:from>
    <xdr:ext cx="1256883" cy="264560"/>
    <xdr:sp macro="" textlink="">
      <xdr:nvSpPr>
        <xdr:cNvPr id="3" name="TextBox 2"/>
        <xdr:cNvSpPr txBox="1"/>
      </xdr:nvSpPr>
      <xdr:spPr>
        <a:xfrm>
          <a:off x="85725" y="3095625"/>
          <a:ext cx="125688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>
          <a:spAutoFit/>
        </a:bodyPr>
        <a:lstStyle/>
        <a:p>
          <a:r>
            <a:rPr lang="en-US" sz="1100"/>
            <a:t>Forte amélioration</a:t>
          </a:r>
        </a:p>
      </xdr:txBody>
    </xdr:sp>
    <xdr:clientData/>
  </xdr:oneCellAnchor>
  <xdr:twoCellAnchor>
    <xdr:from>
      <xdr:col>1</xdr:col>
      <xdr:colOff>456783</xdr:colOff>
      <xdr:row>16</xdr:row>
      <xdr:rowOff>37030</xdr:rowOff>
    </xdr:from>
    <xdr:to>
      <xdr:col>4</xdr:col>
      <xdr:colOff>190500</xdr:colOff>
      <xdr:row>21</xdr:row>
      <xdr:rowOff>0</xdr:rowOff>
    </xdr:to>
    <xdr:cxnSp macro="">
      <xdr:nvCxnSpPr>
        <xdr:cNvPr id="7" name="Straight Arrow Connector 6"/>
        <xdr:cNvCxnSpPr/>
      </xdr:nvCxnSpPr>
      <xdr:spPr>
        <a:xfrm>
          <a:off x="1333083" y="3275530"/>
          <a:ext cx="2248317" cy="91547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0</xdr:row>
      <xdr:rowOff>28575</xdr:rowOff>
    </xdr:from>
    <xdr:to>
      <xdr:col>13</xdr:col>
      <xdr:colOff>219075</xdr:colOff>
      <xdr:row>13</xdr:row>
      <xdr:rowOff>104775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581024</xdr:colOff>
      <xdr:row>15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3.140625" customWidth="1"/>
    <col min="2" max="5" width="12.5703125" customWidth="1"/>
    <col min="6" max="6" width="14.28515625" customWidth="1"/>
    <col min="7" max="7" width="10.140625" customWidth="1"/>
    <col min="8" max="8" width="10" customWidth="1"/>
  </cols>
  <sheetData>
    <row r="1" spans="1:14" ht="26.25" x14ac:dyDescent="0.4">
      <c r="A1" s="12" t="s">
        <v>3</v>
      </c>
      <c r="B1" s="12"/>
      <c r="C1" s="12"/>
      <c r="D1" s="12"/>
      <c r="E1" s="12"/>
      <c r="F1" s="12"/>
      <c r="G1" s="7"/>
      <c r="H1" s="7"/>
    </row>
    <row r="2" spans="1:14" ht="18.75" x14ac:dyDescent="0.3">
      <c r="A2" s="13" t="s">
        <v>14</v>
      </c>
      <c r="B2" s="13"/>
      <c r="C2" s="13"/>
      <c r="D2" s="13"/>
      <c r="E2" s="13"/>
      <c r="F2" s="13"/>
      <c r="G2" s="8"/>
      <c r="H2" s="8"/>
    </row>
    <row r="3" spans="1:14" x14ac:dyDescent="0.25">
      <c r="A3" s="4"/>
      <c r="B3" s="1"/>
      <c r="C3" s="1"/>
      <c r="D3" s="1"/>
      <c r="E3" s="1"/>
      <c r="F3" s="1"/>
      <c r="G3" s="1"/>
      <c r="H3" s="1"/>
    </row>
    <row r="4" spans="1:14" x14ac:dyDescent="0.25">
      <c r="B4" s="9" t="s">
        <v>5</v>
      </c>
      <c r="C4" s="9" t="s">
        <v>6</v>
      </c>
      <c r="D4" s="9" t="s">
        <v>7</v>
      </c>
      <c r="E4" s="9" t="s">
        <v>8</v>
      </c>
      <c r="F4" s="9" t="s">
        <v>0</v>
      </c>
      <c r="G4" s="1"/>
      <c r="H4" s="1"/>
    </row>
    <row r="5" spans="1:14" x14ac:dyDescent="0.25">
      <c r="A5" s="9" t="s">
        <v>9</v>
      </c>
      <c r="B5" s="11">
        <v>53674.03</v>
      </c>
      <c r="C5" s="11">
        <v>58604.91</v>
      </c>
      <c r="D5" s="11">
        <v>65831.259999999995</v>
      </c>
      <c r="E5" s="11">
        <v>61331.47</v>
      </c>
      <c r="F5" s="16">
        <f>SUM(B5:E5)</f>
        <v>239441.67</v>
      </c>
    </row>
    <row r="6" spans="1:14" x14ac:dyDescent="0.25">
      <c r="A6" s="9" t="s">
        <v>15</v>
      </c>
      <c r="B6" s="11">
        <v>35109.94</v>
      </c>
      <c r="C6" s="11">
        <v>39214.660000000003</v>
      </c>
      <c r="D6" s="11">
        <v>43347.22</v>
      </c>
      <c r="E6" s="11">
        <v>45581.19</v>
      </c>
      <c r="F6" s="16">
        <f t="shared" ref="F6:F12" si="0">SUM(B6:E6)</f>
        <v>163253.01</v>
      </c>
    </row>
    <row r="7" spans="1:14" x14ac:dyDescent="0.25">
      <c r="A7" s="9" t="s">
        <v>1</v>
      </c>
      <c r="B7" s="11">
        <v>42487.62</v>
      </c>
      <c r="C7" s="11">
        <v>43719.88</v>
      </c>
      <c r="D7" s="11">
        <v>45702.11</v>
      </c>
      <c r="E7" s="11">
        <v>41006.089999999997</v>
      </c>
      <c r="F7" s="16">
        <f t="shared" si="0"/>
        <v>172915.69999999998</v>
      </c>
    </row>
    <row r="8" spans="1:14" x14ac:dyDescent="0.25">
      <c r="A8" s="9" t="s">
        <v>2</v>
      </c>
      <c r="B8" s="11">
        <v>40321.06</v>
      </c>
      <c r="C8" s="11">
        <v>44897.42</v>
      </c>
      <c r="D8" s="11">
        <v>45791.03</v>
      </c>
      <c r="E8" s="11">
        <v>46539.17</v>
      </c>
      <c r="F8" s="16">
        <f t="shared" si="0"/>
        <v>177548.68</v>
      </c>
    </row>
    <row r="9" spans="1:14" x14ac:dyDescent="0.25">
      <c r="A9" s="9" t="s">
        <v>16</v>
      </c>
      <c r="B9" s="11">
        <v>30827.79</v>
      </c>
      <c r="C9" s="11">
        <v>29945.62</v>
      </c>
      <c r="D9" s="11">
        <v>35611.230000000003</v>
      </c>
      <c r="E9" s="11">
        <v>37125.81</v>
      </c>
      <c r="F9" s="16">
        <f t="shared" si="0"/>
        <v>133510.45000000001</v>
      </c>
    </row>
    <row r="10" spans="1:14" x14ac:dyDescent="0.25">
      <c r="A10" s="9" t="s">
        <v>17</v>
      </c>
      <c r="B10" s="11">
        <v>14682.55</v>
      </c>
      <c r="C10" s="11">
        <v>25103.18</v>
      </c>
      <c r="D10" s="11">
        <v>26654.38</v>
      </c>
      <c r="E10" s="11">
        <v>28909.52</v>
      </c>
      <c r="F10" s="16">
        <f t="shared" si="0"/>
        <v>95349.63</v>
      </c>
    </row>
    <row r="11" spans="1:14" x14ac:dyDescent="0.25">
      <c r="A11" s="9" t="s">
        <v>18</v>
      </c>
      <c r="B11" s="11">
        <v>32715.02</v>
      </c>
      <c r="C11" s="11">
        <v>35561.440000000002</v>
      </c>
      <c r="D11" s="11">
        <v>35792.160000000003</v>
      </c>
      <c r="E11" s="11">
        <v>37216.99</v>
      </c>
      <c r="F11" s="16">
        <f t="shared" si="0"/>
        <v>141285.61000000002</v>
      </c>
    </row>
    <row r="12" spans="1:14" x14ac:dyDescent="0.25">
      <c r="A12" s="9" t="s">
        <v>19</v>
      </c>
      <c r="B12" s="11">
        <v>71950.61</v>
      </c>
      <c r="C12" s="11">
        <v>75432.289999999994</v>
      </c>
      <c r="D12" s="11">
        <v>82403.56</v>
      </c>
      <c r="E12" s="11">
        <v>84295.27</v>
      </c>
      <c r="F12" s="16">
        <f t="shared" si="0"/>
        <v>314081.73</v>
      </c>
    </row>
    <row r="13" spans="1:14" x14ac:dyDescent="0.25">
      <c r="A13" s="10" t="s">
        <v>0</v>
      </c>
      <c r="B13" s="16">
        <f>SUM(B5:B12)</f>
        <v>321768.62</v>
      </c>
      <c r="C13" s="16">
        <f t="shared" ref="C13:E13" si="1">SUM(C5:C12)</f>
        <v>352479.39999999997</v>
      </c>
      <c r="D13" s="16">
        <f t="shared" si="1"/>
        <v>381132.95</v>
      </c>
      <c r="E13" s="16">
        <f t="shared" si="1"/>
        <v>382005.51</v>
      </c>
      <c r="F13" s="16">
        <f>SUM(F5:F12)</f>
        <v>1437386.48</v>
      </c>
    </row>
    <row r="15" spans="1:14" x14ac:dyDescent="0.25">
      <c r="G15" s="5"/>
      <c r="H15" s="5"/>
      <c r="I15" s="5"/>
      <c r="J15" s="5"/>
      <c r="K15" s="5"/>
      <c r="L15" s="5"/>
      <c r="M15" s="5"/>
      <c r="N15" s="5"/>
    </row>
    <row r="16" spans="1:14" x14ac:dyDescent="0.25">
      <c r="G16" s="4"/>
      <c r="H16" s="2"/>
      <c r="I16" s="2"/>
      <c r="J16" s="2"/>
      <c r="K16" s="2"/>
      <c r="L16" s="2"/>
      <c r="M16" s="2"/>
      <c r="N16" s="3"/>
    </row>
    <row r="17" spans="7:14" x14ac:dyDescent="0.25">
      <c r="G17" s="4"/>
      <c r="H17" s="2"/>
      <c r="I17" s="2"/>
      <c r="J17" s="2"/>
      <c r="K17" s="2"/>
      <c r="L17" s="2"/>
      <c r="M17" s="2"/>
      <c r="N17" s="3"/>
    </row>
    <row r="18" spans="7:14" x14ac:dyDescent="0.25">
      <c r="G18" s="4"/>
      <c r="H18" s="2"/>
      <c r="I18" s="2"/>
      <c r="J18" s="2"/>
      <c r="K18" s="2"/>
      <c r="L18" s="2"/>
      <c r="M18" s="2"/>
      <c r="N18" s="3"/>
    </row>
    <row r="19" spans="7:14" x14ac:dyDescent="0.25">
      <c r="G19" s="4"/>
      <c r="H19" s="2"/>
      <c r="I19" s="2"/>
      <c r="J19" s="2"/>
      <c r="K19" s="2"/>
      <c r="L19" s="2"/>
      <c r="M19" s="2"/>
      <c r="N19" s="3"/>
    </row>
    <row r="20" spans="7:14" x14ac:dyDescent="0.25">
      <c r="G20" s="6"/>
      <c r="H20" s="3"/>
      <c r="I20" s="3"/>
      <c r="J20" s="3"/>
      <c r="K20" s="3"/>
      <c r="L20" s="3"/>
      <c r="M20" s="3"/>
      <c r="N20" s="3"/>
    </row>
  </sheetData>
  <mergeCells count="2">
    <mergeCell ref="A1:F1"/>
    <mergeCell ref="A2:F2"/>
  </mergeCells>
  <pageMargins left="0.7" right="0.7" top="0.75" bottom="0.75" header="0.3" footer="0.3"/>
  <pageSetup scale="80" orientation="landscape" r:id="rId1"/>
  <headerFooter>
    <oddHeader>&amp;LYour Name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17.7109375" customWidth="1"/>
    <col min="2" max="5" width="12.5703125" bestFit="1" customWidth="1"/>
    <col min="6" max="6" width="14.28515625" bestFit="1" customWidth="1"/>
  </cols>
  <sheetData>
    <row r="1" spans="1:6" ht="26.25" x14ac:dyDescent="0.4">
      <c r="A1" s="12" t="s">
        <v>3</v>
      </c>
      <c r="B1" s="12"/>
      <c r="C1" s="12"/>
      <c r="D1" s="12"/>
      <c r="E1" s="12"/>
      <c r="F1" s="12"/>
    </row>
    <row r="2" spans="1:6" ht="18.75" x14ac:dyDescent="0.3">
      <c r="A2" s="13" t="s">
        <v>4</v>
      </c>
      <c r="B2" s="13"/>
      <c r="C2" s="13"/>
      <c r="D2" s="13"/>
      <c r="E2" s="13"/>
      <c r="F2" s="13"/>
    </row>
    <row r="3" spans="1:6" x14ac:dyDescent="0.25">
      <c r="A3" s="4"/>
      <c r="B3" s="1"/>
      <c r="C3" s="1"/>
      <c r="D3" s="1"/>
      <c r="E3" s="1"/>
      <c r="F3" s="1"/>
    </row>
    <row r="4" spans="1:6" x14ac:dyDescent="0.25">
      <c r="B4" s="9" t="s">
        <v>5</v>
      </c>
      <c r="C4" s="9" t="s">
        <v>6</v>
      </c>
      <c r="D4" s="9" t="s">
        <v>7</v>
      </c>
      <c r="E4" s="9" t="s">
        <v>8</v>
      </c>
      <c r="F4" s="9" t="s">
        <v>0</v>
      </c>
    </row>
    <row r="5" spans="1:6" x14ac:dyDescent="0.25">
      <c r="A5" s="9" t="s">
        <v>9</v>
      </c>
      <c r="B5" s="11">
        <v>15384.04</v>
      </c>
      <c r="C5" s="11">
        <v>28472.59</v>
      </c>
      <c r="D5" s="11">
        <v>43347.22</v>
      </c>
      <c r="E5" s="11">
        <v>22483.55</v>
      </c>
      <c r="F5" s="14">
        <f>SUM(B5:E5)</f>
        <v>109687.40000000001</v>
      </c>
    </row>
    <row r="6" spans="1:6" x14ac:dyDescent="0.25">
      <c r="A6" s="9" t="s">
        <v>10</v>
      </c>
      <c r="B6" s="11">
        <v>23947.39</v>
      </c>
      <c r="C6" s="11">
        <v>54897.42</v>
      </c>
      <c r="D6" s="11">
        <v>59230.47</v>
      </c>
      <c r="E6" s="11">
        <v>30482.22</v>
      </c>
      <c r="F6" s="14">
        <f>SUM(B6:E6)</f>
        <v>168557.5</v>
      </c>
    </row>
    <row r="7" spans="1:6" x14ac:dyDescent="0.25">
      <c r="A7" s="9" t="s">
        <v>11</v>
      </c>
      <c r="B7" s="11">
        <v>14729.63</v>
      </c>
      <c r="C7" s="11">
        <v>23488.2</v>
      </c>
      <c r="D7" s="11">
        <v>36954.19</v>
      </c>
      <c r="E7" s="11">
        <v>12583.62</v>
      </c>
      <c r="F7" s="14">
        <f>SUM(B7:E7)</f>
        <v>87755.64</v>
      </c>
    </row>
    <row r="8" spans="1:6" x14ac:dyDescent="0.25">
      <c r="A8" s="9" t="s">
        <v>12</v>
      </c>
      <c r="B8" s="11">
        <v>9087.65</v>
      </c>
      <c r="C8" s="11">
        <v>6329.08</v>
      </c>
      <c r="D8" s="11">
        <v>14739.23</v>
      </c>
      <c r="E8" s="11">
        <v>7295.38</v>
      </c>
      <c r="F8" s="15">
        <f>SUM(B8:E8)</f>
        <v>37451.339999999997</v>
      </c>
    </row>
    <row r="9" spans="1:6" x14ac:dyDescent="0.25">
      <c r="A9" s="9" t="s">
        <v>13</v>
      </c>
      <c r="B9" s="11">
        <v>12843.47</v>
      </c>
      <c r="C9" s="11">
        <v>24823.040000000001</v>
      </c>
      <c r="D9" s="11">
        <v>31223.55</v>
      </c>
      <c r="E9" s="11">
        <v>20239.400000000001</v>
      </c>
      <c r="F9" s="15">
        <f>SUM(B9:E9)</f>
        <v>89129.459999999992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7" sqref="I17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Beskeen</dc:creator>
  <cp:lastModifiedBy>Michèle Simond</cp:lastModifiedBy>
  <cp:lastPrinted>2006-09-19T19:46:50Z</cp:lastPrinted>
  <dcterms:created xsi:type="dcterms:W3CDTF">2006-08-22T14:14:40Z</dcterms:created>
  <dcterms:modified xsi:type="dcterms:W3CDTF">2011-04-14T17:57:02Z</dcterms:modified>
</cp:coreProperties>
</file>